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 fullPrecision="0"/>
</workbook>
</file>

<file path=xl/calcChain.xml><?xml version="1.0" encoding="utf-8"?>
<calcChain xmlns="http://schemas.openxmlformats.org/spreadsheetml/2006/main">
  <c r="D57" i="1"/>
  <c r="D54"/>
  <c r="D46"/>
  <c r="F55"/>
  <c r="G55"/>
  <c r="E60"/>
  <c r="F60"/>
  <c r="G60"/>
  <c r="D58"/>
  <c r="D59"/>
  <c r="E55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7"/>
  <c r="D48"/>
  <c r="D49"/>
  <c r="D50"/>
  <c r="D51"/>
  <c r="D52"/>
  <c r="D53"/>
  <c r="D27"/>
  <c r="E25"/>
  <c r="F25"/>
  <c r="G25"/>
  <c r="D24"/>
  <c r="D23"/>
  <c r="E21"/>
  <c r="F21"/>
  <c r="G21"/>
  <c r="D20"/>
  <c r="D21" s="1"/>
  <c r="E18"/>
  <c r="F18"/>
  <c r="G18"/>
  <c r="D16"/>
  <c r="D17"/>
  <c r="D15"/>
  <c r="F62" l="1"/>
  <c r="G62"/>
  <c r="D60"/>
  <c r="D55"/>
  <c r="D25"/>
  <c r="D18"/>
  <c r="E62"/>
  <c r="D62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<sst xmlns="http://schemas.openxmlformats.org/spreadsheetml/2006/main" count="126" uniqueCount="61">
  <si>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</si>
  <si>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</si>
  <si>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</si>
  <si>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</si>
  <si>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</si>
  <si>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</si>
  <si>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</si>
  <si>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</si>
  <si>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</si>
  <si>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</si>
  <si>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</si>
  <si>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</si>
  <si>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</si>
  <si>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</si>
  <si>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</si>
  <si>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</si>
  <si>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</si>
  <si>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</si>
  <si>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</si>
  <si>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</si>
  <si>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</si>
  <si>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</si>
  <si>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</si>
  <si>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</si>
  <si>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</si>
  <si>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</si>
  <si>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</si>
  <si>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</si>
  <si>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</si>
  <si>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</si>
  <si>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</si>
  <si>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</si>
  <si>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</si>
  <si>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</si>
  <si>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</si>
  <si>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</si>
  <si>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</si>
  <si>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</si>
  <si>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</si>
  <si>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</si>
  <si>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</si>
  <si>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</si>
  <si>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</si>
  <si>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</si>
  <si>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</si>
  <si>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</si>
  <si>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</si>
  <si>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</si>
  <si>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</si>
  <si>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</si>
  <si>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</si>
  <si>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</si>
  <si>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к постановлению администрации</t>
  </si>
  <si>
    <t>городского округа Кинель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</si>
  <si>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</si>
  <si>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</si>
  <si>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 xml:space="preserve">Проведение капитального ремонта фасадов многоквартирных  жилых домов </t>
  </si>
  <si>
    <t>Приложение № 1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</si>
  <si>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скопления)</t>
  </si>
  <si>
    <t>(в редакции постановлений администрации городского округа Кинель от 09.10.2013 № 2978, от 24.01.2014 № 183, от 12.05.2014 № 1514, от 07.07.2014 № 2139, от 23.07.2014 № 2331)</t>
  </si>
  <si>
    <t>от _____________ № ____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</si>
</sst>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.00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164" fontId="5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A47" workbookViewId="0">
      <selection sqref="A1:H62"/>
    </sheetView>
  </sheetViews>
  <sheetFormatPr defaultRowHeight="1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2" customFormat="1" ht="18.75">
      <c r="B1" s="13"/>
      <c r="F1" s="16" t="s">
        <v>57</v>
      </c>
      <c r="G1" s="16"/>
      <c r="H1" s="16"/>
    </row>
    <row r="2" spans="1:8" s="12" customFormat="1" ht="18.75">
      <c r="B2" s="13"/>
      <c r="F2" s="16" t="s">
        <v>52</v>
      </c>
      <c r="G2" s="16"/>
      <c r="H2" s="16"/>
    </row>
    <row r="3" spans="1:8" s="12" customFormat="1" ht="18.75">
      <c r="B3" s="13"/>
      <c r="F3" s="16" t="s">
        <v>53</v>
      </c>
      <c r="G3" s="16"/>
      <c r="H3" s="16"/>
    </row>
    <row r="4" spans="1:8" s="12" customFormat="1" ht="18.75">
      <c r="B4" s="13"/>
      <c r="F4" s="16" t="s">
        <v>60</v>
      </c>
      <c r="G4" s="16"/>
      <c r="H4" s="16"/>
    </row>
    <row r="5" spans="1:8" s="12" customFormat="1" ht="18.75">
      <c r="B5" s="13"/>
      <c r="F5" s="16"/>
      <c r="G5" s="16"/>
      <c r="H5" s="16"/>
    </row>
    <row r="6" spans="1:8" s="12" customFormat="1" ht="18.75">
      <c r="B6" s="13"/>
      <c r="F6" s="16" t="s">
        <v>55</v>
      </c>
      <c r="G6" s="16"/>
      <c r="H6" s="16"/>
    </row>
    <row r="7" spans="1:8" s="12" customFormat="1" ht="79.5" customHeight="1">
      <c r="B7" s="13"/>
      <c r="F7" s="16" t="s">
        <v>54</v>
      </c>
      <c r="G7" s="16"/>
      <c r="H7" s="16"/>
    </row>
    <row r="8" spans="1:8" s="12" customFormat="1" ht="87.75" customHeight="1">
      <c r="B8" s="13"/>
      <c r="F8" s="16" t="s">
        <v>59</v>
      </c>
      <c r="G8" s="16"/>
      <c r="H8" s="16"/>
    </row>
    <row r="9" spans="1:8" s="12" customFormat="1" ht="18.75">
      <c r="B9" s="13"/>
      <c r="F9" s="16"/>
      <c r="G9" s="16"/>
      <c r="H9" s="16"/>
    </row>
    <row r="10" spans="1:8" ht="18.75">
      <c r="A10" s="18" t="s">
        <v>50</v>
      </c>
      <c r="B10" s="18"/>
      <c r="C10" s="18"/>
      <c r="D10" s="18"/>
      <c r="E10" s="18"/>
      <c r="F10" s="18"/>
      <c r="G10" s="18"/>
      <c r="H10" s="18"/>
    </row>
    <row r="12" spans="1:8" ht="20.25" customHeight="1">
      <c r="A12" s="17" t="s">
        <v>0</v>
      </c>
      <c r="B12" s="17" t="s">
        <v>1</v>
      </c>
      <c r="C12" s="17" t="s">
        <v>2</v>
      </c>
      <c r="D12" s="17" t="s">
        <v>3</v>
      </c>
      <c r="E12" s="17" t="s">
        <v>4</v>
      </c>
      <c r="F12" s="17"/>
      <c r="G12" s="17"/>
      <c r="H12" s="17" t="s">
        <v>5</v>
      </c>
    </row>
    <row r="13" spans="1:8" ht="90" customHeight="1">
      <c r="A13" s="17"/>
      <c r="B13" s="17"/>
      <c r="C13" s="17"/>
      <c r="D13" s="17"/>
      <c r="E13" s="15">
        <v>2014</v>
      </c>
      <c r="F13" s="15">
        <v>2015</v>
      </c>
      <c r="G13" s="15">
        <v>2016</v>
      </c>
      <c r="H13" s="17"/>
    </row>
    <row r="14" spans="1:8" ht="18.75">
      <c r="A14" s="3"/>
      <c r="B14" s="4" t="s">
        <v>6</v>
      </c>
      <c r="C14" s="3"/>
      <c r="D14" s="5"/>
      <c r="E14" s="5"/>
      <c r="F14" s="5"/>
      <c r="G14" s="5"/>
      <c r="H14" s="3"/>
    </row>
    <row r="15" spans="1:8" ht="142.5" customHeight="1">
      <c r="A15" s="6">
        <v>1</v>
      </c>
      <c r="B15" s="7" t="s">
        <v>58</v>
      </c>
      <c r="C15" s="6" t="s">
        <v>7</v>
      </c>
      <c r="D15" s="8">
        <f>E15+F15+G15</f>
        <v>39854.438999999998</v>
      </c>
      <c r="E15" s="8">
        <v>12987.25</v>
      </c>
      <c r="F15" s="8">
        <v>13110.855</v>
      </c>
      <c r="G15" s="8">
        <v>13756.334000000001</v>
      </c>
      <c r="H15" s="6" t="s">
        <v>8</v>
      </c>
    </row>
    <row r="16" spans="1:8" ht="37.5">
      <c r="A16" s="6">
        <v>2</v>
      </c>
      <c r="B16" s="7" t="s">
        <v>9</v>
      </c>
      <c r="C16" s="6" t="s">
        <v>7</v>
      </c>
      <c r="D16" s="8">
        <f t="shared" ref="D16:D17" si="0">E16+F16+G16</f>
        <v>5961.509</v>
      </c>
      <c r="E16" s="8">
        <v>1891.0360000000001</v>
      </c>
      <c r="F16" s="8">
        <v>1985.59</v>
      </c>
      <c r="G16" s="8">
        <v>2084.8829999999998</v>
      </c>
      <c r="H16" s="6" t="s">
        <v>8</v>
      </c>
    </row>
    <row r="17" spans="1:10" ht="37.5">
      <c r="A17" s="6">
        <v>3</v>
      </c>
      <c r="B17" s="7" t="s">
        <v>10</v>
      </c>
      <c r="C17" s="6" t="s">
        <v>7</v>
      </c>
      <c r="D17" s="8">
        <f t="shared" si="0"/>
        <v>3313.3429999999998</v>
      </c>
      <c r="E17" s="8">
        <v>1051.0050000000001</v>
      </c>
      <c r="F17" s="8">
        <v>1103.5550000000001</v>
      </c>
      <c r="G17" s="8">
        <v>1158.7829999999999</v>
      </c>
      <c r="H17" s="6" t="s">
        <v>8</v>
      </c>
    </row>
    <row r="18" spans="1:10" ht="18.75">
      <c r="A18" s="6"/>
      <c r="B18" s="7" t="s">
        <v>11</v>
      </c>
      <c r="C18" s="6"/>
      <c r="D18" s="8">
        <f>SUM(D15:D17)</f>
        <v>49129.290999999997</v>
      </c>
      <c r="E18" s="8">
        <f t="shared" ref="E18:G18" si="1">SUM(E15:E17)</f>
        <v>15929.290999999999</v>
      </c>
      <c r="F18" s="8">
        <f t="shared" si="1"/>
        <v>16200</v>
      </c>
      <c r="G18" s="8">
        <f t="shared" si="1"/>
        <v>17000</v>
      </c>
      <c r="H18" s="6"/>
      <c r="J18" s="9"/>
    </row>
    <row r="19" spans="1:10" ht="18.75">
      <c r="A19" s="6"/>
      <c r="B19" s="4" t="s">
        <v>12</v>
      </c>
      <c r="C19" s="6"/>
      <c r="D19" s="8"/>
      <c r="E19" s="8"/>
      <c r="F19" s="8"/>
      <c r="G19" s="8"/>
      <c r="H19" s="6"/>
    </row>
    <row r="20" spans="1:10" ht="37.5">
      <c r="A20" s="6">
        <v>4</v>
      </c>
      <c r="B20" s="7" t="s">
        <v>13</v>
      </c>
      <c r="C20" s="6" t="s">
        <v>7</v>
      </c>
      <c r="D20" s="8">
        <f>E20+F20+G20</f>
        <v>2752</v>
      </c>
      <c r="E20" s="8">
        <v>882</v>
      </c>
      <c r="F20" s="8">
        <v>920</v>
      </c>
      <c r="G20" s="8">
        <v>950</v>
      </c>
      <c r="H20" s="6" t="s">
        <v>8</v>
      </c>
    </row>
    <row r="21" spans="1:10" ht="18.75">
      <c r="A21" s="6"/>
      <c r="B21" s="7" t="s">
        <v>11</v>
      </c>
      <c r="C21" s="6"/>
      <c r="D21" s="8">
        <f>D20</f>
        <v>2752</v>
      </c>
      <c r="E21" s="8">
        <f t="shared" ref="E21:G21" si="2">E20</f>
        <v>882</v>
      </c>
      <c r="F21" s="8">
        <f t="shared" si="2"/>
        <v>920</v>
      </c>
      <c r="G21" s="8">
        <f t="shared" si="2"/>
        <v>950</v>
      </c>
      <c r="H21" s="6"/>
    </row>
    <row r="22" spans="1:10" ht="18.75">
      <c r="A22" s="6"/>
      <c r="B22" s="4" t="s">
        <v>14</v>
      </c>
      <c r="C22" s="6"/>
      <c r="D22" s="8"/>
      <c r="E22" s="8"/>
      <c r="F22" s="8"/>
      <c r="G22" s="8"/>
      <c r="H22" s="6"/>
    </row>
    <row r="23" spans="1:10" ht="56.25">
      <c r="A23" s="6">
        <v>5</v>
      </c>
      <c r="B23" s="7" t="s">
        <v>15</v>
      </c>
      <c r="C23" s="6" t="s">
        <v>7</v>
      </c>
      <c r="D23" s="8">
        <f>E23+F23+G23</f>
        <v>47776</v>
      </c>
      <c r="E23" s="8">
        <v>13915</v>
      </c>
      <c r="F23" s="8">
        <v>16588</v>
      </c>
      <c r="G23" s="8">
        <v>17273</v>
      </c>
      <c r="H23" s="6" t="s">
        <v>8</v>
      </c>
    </row>
    <row r="24" spans="1:10" ht="56.25">
      <c r="A24" s="6">
        <v>6</v>
      </c>
      <c r="B24" s="7" t="s">
        <v>16</v>
      </c>
      <c r="C24" s="6" t="s">
        <v>7</v>
      </c>
      <c r="D24" s="8">
        <f>E24+F24+G24</f>
        <v>8569</v>
      </c>
      <c r="E24" s="8">
        <v>4085</v>
      </c>
      <c r="F24" s="8">
        <v>2242</v>
      </c>
      <c r="G24" s="8">
        <v>2242</v>
      </c>
      <c r="H24" s="6" t="s">
        <v>8</v>
      </c>
    </row>
    <row r="25" spans="1:10" ht="18.75">
      <c r="A25" s="6"/>
      <c r="B25" s="7" t="s">
        <v>11</v>
      </c>
      <c r="C25" s="6"/>
      <c r="D25" s="8">
        <f>SUM(D23:D24)</f>
        <v>56345</v>
      </c>
      <c r="E25" s="8">
        <f t="shared" ref="E25:G25" si="3">SUM(E23:E24)</f>
        <v>18000</v>
      </c>
      <c r="F25" s="8">
        <f t="shared" si="3"/>
        <v>18830</v>
      </c>
      <c r="G25" s="8">
        <f t="shared" si="3"/>
        <v>19515</v>
      </c>
      <c r="H25" s="6"/>
      <c r="J25" s="9"/>
    </row>
    <row r="26" spans="1:10" ht="18.75">
      <c r="A26" s="6"/>
      <c r="B26" s="4" t="s">
        <v>17</v>
      </c>
      <c r="C26" s="6"/>
      <c r="D26" s="8"/>
      <c r="E26" s="8"/>
      <c r="F26" s="8"/>
      <c r="G26" s="8"/>
      <c r="H26" s="6"/>
    </row>
    <row r="27" spans="1:10" ht="37.5">
      <c r="A27" s="6">
        <v>7</v>
      </c>
      <c r="B27" s="7" t="s">
        <v>18</v>
      </c>
      <c r="C27" s="6" t="s">
        <v>7</v>
      </c>
      <c r="D27" s="8">
        <f>E27+F27+G27</f>
        <v>1737.5119999999999</v>
      </c>
      <c r="E27" s="8">
        <v>550.53700000000003</v>
      </c>
      <c r="F27" s="8">
        <v>578.06399999999996</v>
      </c>
      <c r="G27" s="8">
        <v>608.91099999999994</v>
      </c>
      <c r="H27" s="6" t="s">
        <v>8</v>
      </c>
    </row>
    <row r="28" spans="1:10" ht="37.5">
      <c r="A28" s="6">
        <v>8</v>
      </c>
      <c r="B28" s="7" t="s">
        <v>19</v>
      </c>
      <c r="C28" s="6" t="s">
        <v>7</v>
      </c>
      <c r="D28" s="8">
        <f t="shared" ref="D28:D54" si="4">E28+F28+G28</f>
        <v>2461.3249999999998</v>
      </c>
      <c r="E28" s="8">
        <v>779.38400000000001</v>
      </c>
      <c r="F28" s="8">
        <v>818.35299999999995</v>
      </c>
      <c r="G28" s="8">
        <v>863.58799999999997</v>
      </c>
      <c r="H28" s="6" t="s">
        <v>8</v>
      </c>
    </row>
    <row r="29" spans="1:10" ht="37.5">
      <c r="A29" s="6">
        <v>9</v>
      </c>
      <c r="B29" s="7" t="s">
        <v>20</v>
      </c>
      <c r="C29" s="6" t="s">
        <v>7</v>
      </c>
      <c r="D29" s="8">
        <f t="shared" si="4"/>
        <v>1047.3</v>
      </c>
      <c r="E29" s="8">
        <v>447.3</v>
      </c>
      <c r="F29" s="8">
        <v>300</v>
      </c>
      <c r="G29" s="8">
        <v>300</v>
      </c>
      <c r="H29" s="6" t="s">
        <v>8</v>
      </c>
    </row>
    <row r="30" spans="1:10" ht="37.5">
      <c r="A30" s="6">
        <v>10</v>
      </c>
      <c r="B30" s="7" t="s">
        <v>21</v>
      </c>
      <c r="C30" s="6">
        <v>2014</v>
      </c>
      <c r="D30" s="8">
        <f t="shared" si="4"/>
        <v>269.39999999999998</v>
      </c>
      <c r="E30" s="8">
        <v>269.39999999999998</v>
      </c>
      <c r="F30" s="8"/>
      <c r="G30" s="8"/>
      <c r="H30" s="6" t="s">
        <v>8</v>
      </c>
    </row>
    <row r="31" spans="1:10" ht="37.5">
      <c r="A31" s="6">
        <v>11</v>
      </c>
      <c r="B31" s="7" t="s">
        <v>22</v>
      </c>
      <c r="C31" s="6" t="s">
        <v>7</v>
      </c>
      <c r="D31" s="8">
        <f t="shared" si="4"/>
        <v>241.815</v>
      </c>
      <c r="E31" s="8">
        <v>76.171000000000006</v>
      </c>
      <c r="F31" s="8">
        <v>79.98</v>
      </c>
      <c r="G31" s="8">
        <v>85.664000000000001</v>
      </c>
      <c r="H31" s="6" t="s">
        <v>8</v>
      </c>
    </row>
    <row r="32" spans="1:10" ht="37.5">
      <c r="A32" s="6">
        <v>12</v>
      </c>
      <c r="B32" s="7" t="s">
        <v>23</v>
      </c>
      <c r="C32" s="6" t="s">
        <v>7</v>
      </c>
      <c r="D32" s="8">
        <f t="shared" si="4"/>
        <v>236.82400000000001</v>
      </c>
      <c r="E32" s="8">
        <v>74.14</v>
      </c>
      <c r="F32" s="8">
        <v>77.84</v>
      </c>
      <c r="G32" s="8">
        <v>84.843999999999994</v>
      </c>
      <c r="H32" s="6" t="s">
        <v>8</v>
      </c>
    </row>
    <row r="33" spans="1:8" ht="37.5">
      <c r="A33" s="6">
        <v>13</v>
      </c>
      <c r="B33" s="7" t="s">
        <v>24</v>
      </c>
      <c r="C33" s="6" t="s">
        <v>7</v>
      </c>
      <c r="D33" s="8">
        <f t="shared" si="4"/>
        <v>1268.4179999999999</v>
      </c>
      <c r="E33" s="8">
        <v>402.29</v>
      </c>
      <c r="F33" s="8">
        <v>422.41</v>
      </c>
      <c r="G33" s="8">
        <v>443.71800000000002</v>
      </c>
      <c r="H33" s="6" t="s">
        <v>8</v>
      </c>
    </row>
    <row r="34" spans="1:8" ht="37.5">
      <c r="A34" s="6">
        <v>14</v>
      </c>
      <c r="B34" s="7" t="s">
        <v>25</v>
      </c>
      <c r="C34" s="6" t="s">
        <v>7</v>
      </c>
      <c r="D34" s="8">
        <f t="shared" si="4"/>
        <v>1373.519</v>
      </c>
      <c r="E34" s="8">
        <v>435.66</v>
      </c>
      <c r="F34" s="8">
        <v>457.44499999999999</v>
      </c>
      <c r="G34" s="8">
        <v>480.41399999999999</v>
      </c>
      <c r="H34" s="6" t="s">
        <v>8</v>
      </c>
    </row>
    <row r="35" spans="1:8" ht="75">
      <c r="A35" s="6">
        <v>15</v>
      </c>
      <c r="B35" s="7" t="s">
        <v>26</v>
      </c>
      <c r="C35" s="6" t="s">
        <v>7</v>
      </c>
      <c r="D35" s="8">
        <f t="shared" si="4"/>
        <v>2221.0949999999998</v>
      </c>
      <c r="E35" s="8">
        <v>704.55</v>
      </c>
      <c r="F35" s="8">
        <v>739.77800000000002</v>
      </c>
      <c r="G35" s="8">
        <v>776.76700000000005</v>
      </c>
      <c r="H35" s="6" t="s">
        <v>8</v>
      </c>
    </row>
    <row r="36" spans="1:8" ht="56.25">
      <c r="A36" s="6">
        <v>16</v>
      </c>
      <c r="B36" s="7" t="s">
        <v>27</v>
      </c>
      <c r="C36" s="6" t="s">
        <v>7</v>
      </c>
      <c r="D36" s="8">
        <f t="shared" si="4"/>
        <v>3467.75</v>
      </c>
      <c r="E36" s="8">
        <v>1100</v>
      </c>
      <c r="F36" s="8">
        <v>1155</v>
      </c>
      <c r="G36" s="8">
        <v>1212.75</v>
      </c>
      <c r="H36" s="6" t="s">
        <v>8</v>
      </c>
    </row>
    <row r="37" spans="1:8" ht="37.5">
      <c r="A37" s="6">
        <v>17</v>
      </c>
      <c r="B37" s="7" t="s">
        <v>28</v>
      </c>
      <c r="C37" s="6" t="s">
        <v>7</v>
      </c>
      <c r="D37" s="8">
        <f t="shared" si="4"/>
        <v>20148.228999999999</v>
      </c>
      <c r="E37" s="8">
        <v>6391.1049999999996</v>
      </c>
      <c r="F37" s="8">
        <v>6710.6610000000001</v>
      </c>
      <c r="G37" s="8">
        <v>7046.4629999999997</v>
      </c>
      <c r="H37" s="6" t="s">
        <v>8</v>
      </c>
    </row>
    <row r="38" spans="1:8" ht="37.5">
      <c r="A38" s="6">
        <v>18</v>
      </c>
      <c r="B38" s="7" t="s">
        <v>29</v>
      </c>
      <c r="C38" s="6" t="s">
        <v>7</v>
      </c>
      <c r="D38" s="8">
        <f t="shared" si="4"/>
        <v>1404.2</v>
      </c>
      <c r="E38" s="8">
        <v>421.2</v>
      </c>
      <c r="F38" s="8">
        <v>469</v>
      </c>
      <c r="G38" s="8">
        <v>514</v>
      </c>
      <c r="H38" s="6" t="s">
        <v>8</v>
      </c>
    </row>
    <row r="39" spans="1:8" ht="37.5">
      <c r="A39" s="6">
        <v>19</v>
      </c>
      <c r="B39" s="7" t="s">
        <v>30</v>
      </c>
      <c r="C39" s="6" t="s">
        <v>7</v>
      </c>
      <c r="D39" s="8">
        <f t="shared" si="4"/>
        <v>3526.7040000000002</v>
      </c>
      <c r="E39" s="8">
        <v>1115.1500000000001</v>
      </c>
      <c r="F39" s="8">
        <v>1176.3679999999999</v>
      </c>
      <c r="G39" s="8">
        <v>1235.1859999999999</v>
      </c>
      <c r="H39" s="6" t="s">
        <v>8</v>
      </c>
    </row>
    <row r="40" spans="1:8" ht="37.5">
      <c r="A40" s="6">
        <v>20</v>
      </c>
      <c r="B40" s="7" t="s">
        <v>51</v>
      </c>
      <c r="C40" s="6" t="s">
        <v>7</v>
      </c>
      <c r="D40" s="8">
        <f t="shared" si="4"/>
        <v>1901.874</v>
      </c>
      <c r="E40" s="8">
        <v>603.09199999999998</v>
      </c>
      <c r="F40" s="8">
        <v>633.55200000000002</v>
      </c>
      <c r="G40" s="8">
        <v>665.23</v>
      </c>
      <c r="H40" s="6" t="s">
        <v>8</v>
      </c>
    </row>
    <row r="41" spans="1:8" ht="37.5">
      <c r="A41" s="6">
        <v>21</v>
      </c>
      <c r="B41" s="7" t="s">
        <v>31</v>
      </c>
      <c r="C41" s="6" t="s">
        <v>7</v>
      </c>
      <c r="D41" s="8">
        <f t="shared" si="4"/>
        <v>552.79999999999995</v>
      </c>
      <c r="E41" s="8">
        <v>352.8</v>
      </c>
      <c r="F41" s="8"/>
      <c r="G41" s="8">
        <v>200</v>
      </c>
      <c r="H41" s="6" t="s">
        <v>8</v>
      </c>
    </row>
    <row r="42" spans="1:8" ht="37.5">
      <c r="A42" s="6">
        <v>22</v>
      </c>
      <c r="B42" s="7" t="s">
        <v>32</v>
      </c>
      <c r="C42" s="6" t="s">
        <v>7</v>
      </c>
      <c r="D42" s="8">
        <f t="shared" si="4"/>
        <v>583.42700000000002</v>
      </c>
      <c r="E42" s="8">
        <v>120.1</v>
      </c>
      <c r="F42" s="8">
        <v>226.01300000000001</v>
      </c>
      <c r="G42" s="8">
        <v>237.31399999999999</v>
      </c>
      <c r="H42" s="6" t="s">
        <v>8</v>
      </c>
    </row>
    <row r="43" spans="1:8" ht="37.5">
      <c r="A43" s="6">
        <v>23</v>
      </c>
      <c r="B43" s="7" t="s">
        <v>33</v>
      </c>
      <c r="C43" s="6" t="s">
        <v>7</v>
      </c>
      <c r="D43" s="8">
        <f t="shared" si="4"/>
        <v>2541.248</v>
      </c>
      <c r="E43" s="8">
        <v>1007.75</v>
      </c>
      <c r="F43" s="8">
        <v>686.17600000000004</v>
      </c>
      <c r="G43" s="8">
        <v>847.322</v>
      </c>
      <c r="H43" s="6" t="s">
        <v>8</v>
      </c>
    </row>
    <row r="44" spans="1:8" ht="37.5">
      <c r="A44" s="6">
        <v>24</v>
      </c>
      <c r="B44" s="7" t="s">
        <v>34</v>
      </c>
      <c r="C44" s="6"/>
      <c r="D44" s="8">
        <f t="shared" si="4"/>
        <v>0</v>
      </c>
      <c r="E44" s="8">
        <v>0</v>
      </c>
      <c r="F44" s="8"/>
      <c r="G44" s="8"/>
      <c r="H44" s="6" t="s">
        <v>8</v>
      </c>
    </row>
    <row r="45" spans="1:8" ht="37.5">
      <c r="A45" s="6">
        <v>25</v>
      </c>
      <c r="B45" s="7" t="s">
        <v>35</v>
      </c>
      <c r="C45" s="6">
        <v>2014</v>
      </c>
      <c r="D45" s="8">
        <f t="shared" si="4"/>
        <v>561.4</v>
      </c>
      <c r="E45" s="8">
        <v>561.4</v>
      </c>
      <c r="F45" s="8"/>
      <c r="G45" s="8"/>
      <c r="H45" s="6" t="s">
        <v>8</v>
      </c>
    </row>
    <row r="46" spans="1:8" ht="56.25">
      <c r="A46" s="6">
        <v>26</v>
      </c>
      <c r="B46" s="7" t="s">
        <v>36</v>
      </c>
      <c r="C46" s="6" t="s">
        <v>7</v>
      </c>
      <c r="D46" s="8">
        <f t="shared" si="4"/>
        <v>5439.5</v>
      </c>
      <c r="E46" s="8">
        <v>919.25</v>
      </c>
      <c r="F46" s="8">
        <v>2205</v>
      </c>
      <c r="G46" s="8">
        <v>2315.25</v>
      </c>
      <c r="H46" s="6" t="s">
        <v>8</v>
      </c>
    </row>
    <row r="47" spans="1:8" ht="37.5">
      <c r="A47" s="6">
        <v>27</v>
      </c>
      <c r="B47" s="7" t="s">
        <v>37</v>
      </c>
      <c r="C47" s="6" t="s">
        <v>7</v>
      </c>
      <c r="D47" s="8">
        <f t="shared" si="4"/>
        <v>1693.346</v>
      </c>
      <c r="E47" s="8">
        <v>500</v>
      </c>
      <c r="F47" s="8">
        <v>582.12</v>
      </c>
      <c r="G47" s="8">
        <v>611.226</v>
      </c>
      <c r="H47" s="6" t="s">
        <v>8</v>
      </c>
    </row>
    <row r="48" spans="1:8" ht="37.5">
      <c r="A48" s="6">
        <v>28</v>
      </c>
      <c r="B48" s="7" t="s">
        <v>38</v>
      </c>
      <c r="C48" s="6" t="s">
        <v>7</v>
      </c>
      <c r="D48" s="8">
        <f t="shared" si="4"/>
        <v>11.972</v>
      </c>
      <c r="E48" s="8">
        <v>0</v>
      </c>
      <c r="F48" s="8">
        <v>5.84</v>
      </c>
      <c r="G48" s="8">
        <v>6.1319999999999997</v>
      </c>
      <c r="H48" s="6" t="s">
        <v>8</v>
      </c>
    </row>
    <row r="49" spans="1:10" ht="37.5">
      <c r="A49" s="6">
        <v>29</v>
      </c>
      <c r="B49" s="7" t="s">
        <v>39</v>
      </c>
      <c r="C49" s="6" t="s">
        <v>7</v>
      </c>
      <c r="D49" s="8">
        <f t="shared" si="4"/>
        <v>269.31299999999999</v>
      </c>
      <c r="E49" s="8">
        <v>43.3</v>
      </c>
      <c r="F49" s="8">
        <v>110.25</v>
      </c>
      <c r="G49" s="8">
        <v>115.76300000000001</v>
      </c>
      <c r="H49" s="6" t="s">
        <v>8</v>
      </c>
    </row>
    <row r="50" spans="1:10" ht="37.5">
      <c r="A50" s="6">
        <v>30</v>
      </c>
      <c r="B50" s="7" t="s">
        <v>40</v>
      </c>
      <c r="C50" s="6" t="s">
        <v>7</v>
      </c>
      <c r="D50" s="8">
        <f t="shared" si="4"/>
        <v>198.608</v>
      </c>
      <c r="E50" s="8">
        <v>63</v>
      </c>
      <c r="F50" s="8">
        <v>66.150000000000006</v>
      </c>
      <c r="G50" s="8">
        <v>69.457999999999998</v>
      </c>
      <c r="H50" s="6" t="s">
        <v>8</v>
      </c>
    </row>
    <row r="51" spans="1:10" ht="37.5">
      <c r="A51" s="6">
        <v>31</v>
      </c>
      <c r="B51" s="7" t="s">
        <v>41</v>
      </c>
      <c r="C51" s="6">
        <v>2014</v>
      </c>
      <c r="D51" s="8">
        <f t="shared" si="4"/>
        <v>0</v>
      </c>
      <c r="E51" s="8">
        <v>0</v>
      </c>
      <c r="F51" s="8"/>
      <c r="G51" s="8"/>
      <c r="H51" s="6" t="s">
        <v>8</v>
      </c>
    </row>
    <row r="52" spans="1:10" ht="37.5">
      <c r="A52" s="6">
        <v>32</v>
      </c>
      <c r="B52" s="7" t="s">
        <v>42</v>
      </c>
      <c r="C52" s="6">
        <v>2014</v>
      </c>
      <c r="D52" s="8">
        <f t="shared" si="4"/>
        <v>100</v>
      </c>
      <c r="E52" s="8">
        <v>100</v>
      </c>
      <c r="F52" s="8"/>
      <c r="G52" s="8"/>
      <c r="H52" s="6" t="s">
        <v>8</v>
      </c>
    </row>
    <row r="53" spans="1:10" ht="37.5">
      <c r="A53" s="6">
        <v>33</v>
      </c>
      <c r="B53" s="7" t="s">
        <v>43</v>
      </c>
      <c r="C53" s="6">
        <v>2014</v>
      </c>
      <c r="D53" s="8">
        <f t="shared" si="4"/>
        <v>450.43099999999998</v>
      </c>
      <c r="E53" s="8">
        <v>450.43099999999998</v>
      </c>
      <c r="F53" s="8"/>
      <c r="G53" s="8"/>
      <c r="H53" s="6" t="s">
        <v>8</v>
      </c>
    </row>
    <row r="54" spans="1:10" ht="37.5">
      <c r="A54" s="6">
        <v>34</v>
      </c>
      <c r="B54" s="7" t="s">
        <v>44</v>
      </c>
      <c r="C54" s="6">
        <v>2014</v>
      </c>
      <c r="D54" s="8">
        <f t="shared" si="4"/>
        <v>0</v>
      </c>
      <c r="E54" s="8">
        <v>0</v>
      </c>
      <c r="F54" s="8"/>
      <c r="G54" s="8"/>
      <c r="H54" s="6" t="s">
        <v>8</v>
      </c>
    </row>
    <row r="55" spans="1:10" ht="18.75">
      <c r="A55" s="6"/>
      <c r="B55" s="7" t="s">
        <v>11</v>
      </c>
      <c r="C55" s="6"/>
      <c r="D55" s="8">
        <f>SUM(D27:D54)</f>
        <v>53708.01</v>
      </c>
      <c r="E55" s="8">
        <f t="shared" ref="E55:G55" si="5">SUM(E27:E54)</f>
        <v>17488.009999999998</v>
      </c>
      <c r="F55" s="8">
        <f t="shared" si="5"/>
        <v>17500</v>
      </c>
      <c r="G55" s="8">
        <f t="shared" si="5"/>
        <v>18720</v>
      </c>
      <c r="H55" s="6"/>
      <c r="J55" s="9"/>
    </row>
    <row r="56" spans="1:10" ht="18.75">
      <c r="A56" s="6"/>
      <c r="B56" s="4" t="s">
        <v>45</v>
      </c>
      <c r="C56" s="6"/>
      <c r="D56" s="8"/>
      <c r="E56" s="8"/>
      <c r="F56" s="8"/>
      <c r="G56" s="8"/>
      <c r="H56" s="6"/>
      <c r="J56" s="10"/>
    </row>
    <row r="57" spans="1:10" ht="37.5">
      <c r="A57" s="6">
        <v>35</v>
      </c>
      <c r="B57" s="7" t="s">
        <v>46</v>
      </c>
      <c r="C57" s="6"/>
      <c r="D57" s="8">
        <f t="shared" ref="D57:D59" si="6">E57+F57+G57</f>
        <v>250</v>
      </c>
      <c r="E57" s="8">
        <v>250</v>
      </c>
      <c r="F57" s="8"/>
      <c r="G57" s="8"/>
      <c r="H57" s="6" t="s">
        <v>8</v>
      </c>
    </row>
    <row r="58" spans="1:10" ht="56.25">
      <c r="A58" s="6">
        <v>36</v>
      </c>
      <c r="B58" s="7" t="s">
        <v>47</v>
      </c>
      <c r="C58" s="6">
        <v>2014</v>
      </c>
      <c r="D58" s="8">
        <f t="shared" si="6"/>
        <v>9100</v>
      </c>
      <c r="E58" s="11">
        <v>9100</v>
      </c>
      <c r="F58" s="11"/>
      <c r="G58" s="11"/>
      <c r="H58" s="6" t="s">
        <v>48</v>
      </c>
    </row>
    <row r="59" spans="1:10" ht="56.25">
      <c r="A59" s="6">
        <v>37</v>
      </c>
      <c r="B59" s="7" t="s">
        <v>56</v>
      </c>
      <c r="C59" s="6">
        <v>2014</v>
      </c>
      <c r="D59" s="8">
        <f t="shared" si="6"/>
        <v>4000</v>
      </c>
      <c r="E59" s="11">
        <v>4000</v>
      </c>
      <c r="F59" s="11"/>
      <c r="G59" s="11"/>
      <c r="H59" s="6" t="s">
        <v>48</v>
      </c>
    </row>
    <row r="60" spans="1:10" ht="18.75">
      <c r="A60" s="6"/>
      <c r="B60" s="7" t="s">
        <v>11</v>
      </c>
      <c r="C60" s="6"/>
      <c r="D60" s="8">
        <f>SUM(D57:D59)</f>
        <v>13350</v>
      </c>
      <c r="E60" s="8">
        <f t="shared" ref="E60:G60" si="7">SUM(E57:E59)</f>
        <v>13350</v>
      </c>
      <c r="F60" s="8">
        <f t="shared" si="7"/>
        <v>0</v>
      </c>
      <c r="G60" s="8">
        <f t="shared" si="7"/>
        <v>0</v>
      </c>
      <c r="H60" s="6"/>
    </row>
    <row r="61" spans="1:10" ht="18.75">
      <c r="A61" s="6"/>
      <c r="B61" s="7"/>
      <c r="C61" s="6"/>
      <c r="D61" s="8"/>
      <c r="E61" s="8"/>
      <c r="F61" s="8"/>
      <c r="G61" s="8"/>
      <c r="H61" s="6"/>
    </row>
    <row r="62" spans="1:10" ht="18.75">
      <c r="A62" s="6"/>
      <c r="B62" s="7" t="s">
        <v>49</v>
      </c>
      <c r="C62" s="6"/>
      <c r="D62" s="8">
        <f>D60+D55+D25+D21+D18</f>
        <v>175284.30100000001</v>
      </c>
      <c r="E62" s="8">
        <f t="shared" ref="E62:G62" si="8">E60+E55+E25+E21+E18</f>
        <v>65649.301000000007</v>
      </c>
      <c r="F62" s="8">
        <f t="shared" si="8"/>
        <v>53450</v>
      </c>
      <c r="G62" s="8">
        <f t="shared" si="8"/>
        <v>56185</v>
      </c>
      <c r="H62" s="6"/>
    </row>
    <row r="65" spans="5:5">
      <c r="E65" s="14"/>
    </row>
  </sheetData>
  <mergeCells count="16">
    <mergeCell ref="A10:H10"/>
    <mergeCell ref="F6:H6"/>
    <mergeCell ref="F7:H7"/>
    <mergeCell ref="F8:H8"/>
    <mergeCell ref="F9:H9"/>
    <mergeCell ref="H12:H13"/>
    <mergeCell ref="A12:A13"/>
    <mergeCell ref="B12:B13"/>
    <mergeCell ref="C12:C13"/>
    <mergeCell ref="D12:D13"/>
    <mergeCell ref="E12:G12"/>
    <mergeCell ref="F1:H1"/>
    <mergeCell ref="F2:H2"/>
    <mergeCell ref="F3:H3"/>
    <mergeCell ref="F5:H5"/>
    <mergeCell ref="F4:H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2" manualBreakCount="2">
    <brk id="1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2014-07-31T11:00:37Z</dcterms:modified>
</cp:coreProperties>
</file>